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汇总表" sheetId="6" r:id="rId1"/>
    <sheet name="东莞市石龙镇产业基地配套路网交通综合整治项目-外环连接线-给排" sheetId="4" r:id="rId2"/>
    <sheet name="地材及标准砖 (2)" sheetId="7" state="hidden" r:id="rId3"/>
  </sheets>
  <externalReferences>
    <externalReference r:id="rId4"/>
    <externalReference r:id="rId5"/>
  </externalReferences>
  <definedNames>
    <definedName name="_xlnm.Print_Titles" localSheetId="1">'东莞市石龙镇产业基地配套路网交通综合整治项目-外环连接线-给排'!$1:$2</definedName>
    <definedName name="_xlnm.Print_Area" localSheetId="1">'东莞市石龙镇产业基地配套路网交通综合整治项目-外环连接线-给排'!$A$1:$H$116</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2">'地材及标准砖 (2)'!$1:$2</definedName>
    <definedName name="_xlnm.Print_Area" localSheetId="2">'地材及标准砖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<sst xmlns="http://schemas.openxmlformats.org/spreadsheetml/2006/main" count="392" uniqueCount="166">
  <si>
    <t>东莞市石龙镇产业基地配套路网交通综合整治项目-外环连接线-给排水材料采购报价汇总表</t>
  </si>
  <si>
    <t>序号</t>
  </si>
  <si>
    <t>费用名称</t>
  </si>
  <si>
    <t>采购控制价</t>
  </si>
  <si>
    <t>采购限价
（元）</t>
  </si>
  <si>
    <t>报价
（元）</t>
  </si>
  <si>
    <t>备注</t>
  </si>
  <si>
    <t>给排水材料采购</t>
  </si>
  <si>
    <t>汇总报价</t>
  </si>
  <si>
    <t>小写：</t>
  </si>
  <si>
    <t>大写：</t>
  </si>
  <si>
    <t>东莞市石龙镇产业基地配套路网交通综合整治项目-外环连接线-给排水材料采购报价清单</t>
  </si>
  <si>
    <t>名称</t>
  </si>
  <si>
    <t>规格、型号</t>
  </si>
  <si>
    <t>单位</t>
  </si>
  <si>
    <t>数量（暂定）</t>
  </si>
  <si>
    <t>单价（不含税）
（元）</t>
  </si>
  <si>
    <t>合价（元）</t>
  </si>
  <si>
    <t>室外给排水材料工程</t>
  </si>
  <si>
    <t>橡胶圈</t>
  </si>
  <si>
    <t>d400</t>
  </si>
  <si>
    <t>个</t>
  </si>
  <si>
    <t>d500</t>
  </si>
  <si>
    <t>d600</t>
  </si>
  <si>
    <t>d700</t>
  </si>
  <si>
    <t>d800</t>
  </si>
  <si>
    <t>d200</t>
  </si>
  <si>
    <t>d300</t>
  </si>
  <si>
    <t>橡胶密封圈(排水) DN100</t>
  </si>
  <si>
    <t/>
  </si>
  <si>
    <t>煤焦油沥清漆</t>
  </si>
  <si>
    <t>L01-17</t>
  </si>
  <si>
    <t>kg</t>
  </si>
  <si>
    <t>HDPE给水管 DN100</t>
  </si>
  <si>
    <t>m</t>
  </si>
  <si>
    <t>热镀锌钢管DN80 δ=4.0mm</t>
  </si>
  <si>
    <t>热镀锌钢管DN100 δ=4.0mm</t>
  </si>
  <si>
    <t>热镀锌钢管DN150 δ=4.5mm</t>
  </si>
  <si>
    <t>球墨铸铁排水管</t>
  </si>
  <si>
    <t>DN100</t>
  </si>
  <si>
    <t>PE100给水管DN20，PN=1.6MPa</t>
  </si>
  <si>
    <t>PE100给水管DN50，PN=1.6MPa</t>
  </si>
  <si>
    <t>PE100给水管DN32，PN=1.6MPa</t>
  </si>
  <si>
    <t>PE100给水管DN25，PN=1.6MPa</t>
  </si>
  <si>
    <t>PE100给水管DN40，PN=1.6MPa</t>
  </si>
  <si>
    <t>PE100给水管DN65，PN=1.6MPa</t>
  </si>
  <si>
    <t>PE100给水管DN80，PN=1.6MPa</t>
  </si>
  <si>
    <t>PE100给水管DN100，PN=1.6MPa</t>
  </si>
  <si>
    <t>Ⅱ级钢筋混凝土承插口排水管</t>
  </si>
  <si>
    <t>d400X40</t>
  </si>
  <si>
    <t>d500X50</t>
  </si>
  <si>
    <t>d600X60</t>
  </si>
  <si>
    <t>d700X70</t>
  </si>
  <si>
    <t>d800X80</t>
  </si>
  <si>
    <t>d200X30</t>
  </si>
  <si>
    <t>d300X30</t>
  </si>
  <si>
    <t>室外塑料给水管热熔管件 DN20</t>
  </si>
  <si>
    <t>室外塑料给水管热熔管件 DN32</t>
  </si>
  <si>
    <t>室外塑料给水管热熔管件 DN25</t>
  </si>
  <si>
    <t>室外塑料给水管热熔管件 DN40</t>
  </si>
  <si>
    <t>室外塑料给水管热熔管件 DN50</t>
  </si>
  <si>
    <t>室外塑料给水管热熔管件 DN65</t>
  </si>
  <si>
    <t>室外塑料给水管热熔管件 DN80</t>
  </si>
  <si>
    <t>室外塑料给水管热熔管件 DN100</t>
  </si>
  <si>
    <t>铸铁法兰Y型过滤器DN80</t>
  </si>
  <si>
    <t>铸铁法兰Y型过滤器DN100</t>
  </si>
  <si>
    <t>千秋架</t>
  </si>
  <si>
    <t>铜截止阀 DN20</t>
  </si>
  <si>
    <t>铜截止阀 DN50</t>
  </si>
  <si>
    <t>铜截止阀 DN25</t>
  </si>
  <si>
    <t>真空破坏器</t>
  </si>
  <si>
    <t>DN50</t>
  </si>
  <si>
    <t>铸铁法兰闸阀 DN80</t>
  </si>
  <si>
    <t>铸铁法兰闸阀 DN100</t>
  </si>
  <si>
    <t>铸铁法兰闸阀DN80</t>
  </si>
  <si>
    <t>铸铁法兰闸阀DN100</t>
  </si>
  <si>
    <t>铸铁管道倒流防止器DN80 双止回阀型</t>
  </si>
  <si>
    <t>铸铁管道倒流防止器DN100 双止回阀型</t>
  </si>
  <si>
    <t>铜快速取水器 DN20</t>
  </si>
  <si>
    <t>钢板平焊法兰 DN80</t>
  </si>
  <si>
    <t>副</t>
  </si>
  <si>
    <t>钢板平焊法兰 DN100</t>
  </si>
  <si>
    <t>自动排气阀 DN25</t>
  </si>
  <si>
    <t>埋地散射微喷喷头1</t>
  </si>
  <si>
    <t>LPS 10系列 DN15,自动伸缩型,喷射角度:180度,射程R=2.8~3.3m,压力:不宜小于0.2Mpa,半圆喷洒流量Q=0.25~0.27m3/h</t>
  </si>
  <si>
    <t>埋地散射微喷喷头2</t>
  </si>
  <si>
    <t>LPS 10系列 DN15,自动伸缩型,喷射角度:360度,射程R=2.8~3.3m,压力:不宜小于0.2Mpa,全圆喷洒流量Q=0.5~0.54m3/h</t>
  </si>
  <si>
    <t>埋地散射微喷喷头3</t>
  </si>
  <si>
    <t>LPS 17系列 DN15,自动伸缩型,喷射角度:180度,射程R=5m,压力:不宜小于0.2Mpa,半圆喷洒流量Q=0.5m3/h</t>
  </si>
  <si>
    <t>埋地散射微喷喷头4</t>
  </si>
  <si>
    <t>LPS 17系列 DN15,自动伸缩型,喷射角度:360度,射程R=5m,压力：不宜小于0.2Mpa,全圆喷洒流量Q=0.89m3/h</t>
  </si>
  <si>
    <t>埋地散射微喷喷头5</t>
  </si>
  <si>
    <t>570Z 4S-SST列 DN15,自动伸缩型，喷射角度:矩形,射程1.2mX5.5m,压力:不宜小于0.2Mpa,喷洒流量Q=0.15m3/h</t>
  </si>
  <si>
    <t>DN80 无线远传智能水表</t>
  </si>
  <si>
    <t>NB-IoT LXLY-100-300，自带NB loT无线模块，自带电池，防护等级IP68</t>
  </si>
  <si>
    <t>DN100 无线远传智能水表</t>
  </si>
  <si>
    <t>塑料圆形阀箱 VB-10RND 10”</t>
  </si>
  <si>
    <t>750X450X40厚花岗岩材料箅子及支座</t>
  </si>
  <si>
    <t>套</t>
  </si>
  <si>
    <t>球墨井盖</t>
  </si>
  <si>
    <t>φ700</t>
  </si>
  <si>
    <t xml:space="preserve"> 球墨铸铁井盖</t>
  </si>
  <si>
    <t>∅700承压等级:E600</t>
  </si>
  <si>
    <t>球墨铸铁井盖</t>
  </si>
  <si>
    <t xml:space="preserve">∅700承压等级:C250 </t>
  </si>
  <si>
    <t>公厕安装材料工程</t>
  </si>
  <si>
    <t>红外感应龙头</t>
  </si>
  <si>
    <t>水龙头</t>
  </si>
  <si>
    <t>DN15</t>
  </si>
  <si>
    <t>地漏DN75</t>
  </si>
  <si>
    <t>地漏DN100</t>
  </si>
  <si>
    <t>清扫口DN100</t>
  </si>
  <si>
    <t>PP-R给水管DN15，PN=1.6MPa</t>
  </si>
  <si>
    <t>PP-R给水管DN20，PN=1.6MPa</t>
  </si>
  <si>
    <t>PP-R给水管DN25，PN=1.6MPa</t>
  </si>
  <si>
    <t>PP-R给水管DN32，PN=1.6MPa</t>
  </si>
  <si>
    <t>PP-R给水管DN40，PN=1.6MPa</t>
  </si>
  <si>
    <t>PP-R给水管DN50，PN=1.6MPa</t>
  </si>
  <si>
    <t>PP-R给水管DN65，PN=1.6MPa</t>
  </si>
  <si>
    <t>PP-R给水管DN80，PN=1.6MPa</t>
  </si>
  <si>
    <t>UPVC排水管 DN100</t>
  </si>
  <si>
    <t>UPVC排水管 DN75</t>
  </si>
  <si>
    <t>UPVC排水管 DN150</t>
  </si>
  <si>
    <t>UPVC排水管 DN40</t>
  </si>
  <si>
    <t>室内塑料雨水管件(粘接) DN100</t>
  </si>
  <si>
    <t>室内塑料排水管件 DN150</t>
  </si>
  <si>
    <t>室内塑料排水管件 DN100</t>
  </si>
  <si>
    <t>室内塑料排水管件 DN75</t>
  </si>
  <si>
    <t>室内塑料排水管件 DN40</t>
  </si>
  <si>
    <t>室内塑料给水管接头零件(热熔接)DN15</t>
  </si>
  <si>
    <t>室内塑料给水管接头零件(热熔接) DN20</t>
  </si>
  <si>
    <t>室内塑料给水管接头零件(热熔接) DN25</t>
  </si>
  <si>
    <t>室内塑料给水管接头零件(热熔接) DN32</t>
  </si>
  <si>
    <t>室内塑料给水管接头零件(热熔接) DN40</t>
  </si>
  <si>
    <t>室内塑料给水管接头零件(热熔接) DN50</t>
  </si>
  <si>
    <t>室内塑料给水管接头零件(热熔接) DN65</t>
  </si>
  <si>
    <t>室内塑料给水管接头零件(热熔接) DN80</t>
  </si>
  <si>
    <t>洗脸盆</t>
  </si>
  <si>
    <t>1000*450mm</t>
  </si>
  <si>
    <t>成品拖把池</t>
  </si>
  <si>
    <t>瓷蹲式大便器</t>
  </si>
  <si>
    <t>连体式坐便器</t>
  </si>
  <si>
    <t>立式小便器</t>
  </si>
  <si>
    <t>饮水机</t>
  </si>
  <si>
    <t>台</t>
  </si>
  <si>
    <t>灭火器箱</t>
  </si>
  <si>
    <t>(内含磷酸铵盐灭火器,手提式MF/ABC4X3,灭火器充装量:4kg</t>
  </si>
  <si>
    <t>埋入式感应控制器</t>
  </si>
  <si>
    <t>小计</t>
  </si>
  <si>
    <t>税率</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</si>
  <si>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</si>
  <si>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</si>
  <si>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</si>
  <si>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</si>
  <si>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m3</t>
  </si>
  <si>
    <t>中砂</t>
  </si>
  <si>
    <t>回填砂</t>
  </si>
  <si>
    <t>碎石</t>
  </si>
  <si>
    <t>30~50</t>
  </si>
  <si>
    <t>10</t>
  </si>
  <si>
    <t>20</t>
  </si>
  <si>
    <t>砾石</t>
  </si>
  <si>
    <t>粒径3~30级配碎</t>
  </si>
  <si>
    <t>石屑</t>
  </si>
  <si>
    <t>再生石屑</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</si>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</sst>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9"/>
      <color theme="1"/>
      <name val="??"/>
      <charset val="134"/>
      <scheme val="minor"/>
    </font>
    <font>
      <b/>
      <sz val="18"/>
      <name val="华文中宋"/>
      <charset val="134"/>
    </font>
    <font>
      <sz val="10"/>
      <name val="宋体"/>
      <charset val="134"/>
    </font>
    <font>
      <sz val="9"/>
      <color theme="1"/>
      <name val="宋体"/>
      <charset val="134"/>
    </font>
    <font>
      <sz val="9"/>
      <name val="??"/>
      <charset val="134"/>
      <scheme val="minor"/>
    </font>
    <font>
      <sz val="8"/>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cellStyleXfs>
  <cellXfs count="61">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4" fontId="0" fillId="0" borderId="0" xfId="49" applyNumberFormat="1" applyFill="1"/>
    <xf numFmtId="0" fontId="4" fillId="0" borderId="0" xfId="49" applyFont="1" applyFill="1"/>
    <xf numFmtId="0" fontId="4" fillId="0" borderId="0" xfId="49" applyFont="1" applyFill="1" applyAlignment="1">
      <alignment horizontal="left"/>
    </xf>
    <xf numFmtId="0" fontId="4" fillId="0" borderId="0" xfId="49" applyFont="1" applyFill="1" applyAlignment="1">
      <alignment horizontal="center" vertical="center"/>
    </xf>
    <xf numFmtId="0" fontId="5" fillId="0" borderId="2" xfId="0" applyFont="1" applyFill="1" applyBorder="1" applyAlignment="1">
      <alignment horizontal="left" vertical="center" wrapText="1"/>
    </xf>
    <xf numFmtId="0" fontId="6" fillId="0" borderId="2" xfId="0" applyFont="1" applyFill="1" applyBorder="1" applyAlignment="1">
      <alignment horizontal="justify" vertical="center" wrapText="1"/>
    </xf>
    <xf numFmtId="0" fontId="6" fillId="0" borderId="2" xfId="0" applyFont="1" applyFill="1" applyBorder="1" applyAlignment="1">
      <alignment horizontal="center" vertical="center" wrapText="1"/>
    </xf>
    <xf numFmtId="14" fontId="4" fillId="0" borderId="0" xfId="49" applyNumberFormat="1" applyFont="1" applyFill="1"/>
    <xf numFmtId="0" fontId="5" fillId="0" borderId="2" xfId="49" applyFont="1" applyFill="1" applyBorder="1" applyAlignment="1">
      <alignment horizontal="center" vertical="center" wrapText="1"/>
    </xf>
    <xf numFmtId="0" fontId="4" fillId="0" borderId="3" xfId="49" applyFont="1" applyFill="1" applyBorder="1" applyAlignment="1">
      <alignment horizontal="center" vertical="center"/>
    </xf>
    <xf numFmtId="0" fontId="4" fillId="0" borderId="4" xfId="49" applyFont="1" applyFill="1" applyBorder="1" applyAlignment="1">
      <alignment horizontal="center" vertical="center"/>
    </xf>
    <xf numFmtId="0" fontId="4" fillId="0" borderId="5" xfId="49" applyFont="1" applyFill="1" applyBorder="1" applyAlignment="1">
      <alignment horizontal="center" vertical="center"/>
    </xf>
    <xf numFmtId="0" fontId="4" fillId="0" borderId="2" xfId="49" applyFont="1" applyFill="1" applyBorder="1" applyAlignment="1">
      <alignment horizontal="center" vertical="center"/>
    </xf>
    <xf numFmtId="0" fontId="4" fillId="0" borderId="2" xfId="49" applyFont="1" applyFill="1" applyBorder="1"/>
    <xf numFmtId="9" fontId="4" fillId="0" borderId="2" xfId="49" applyNumberFormat="1" applyFont="1" applyFill="1" applyBorder="1" applyAlignment="1">
      <alignment horizontal="center" vertical="center"/>
    </xf>
    <xf numFmtId="176" fontId="4" fillId="0" borderId="2" xfId="49" applyNumberFormat="1" applyFont="1" applyFill="1" applyBorder="1" applyAlignment="1">
      <alignment horizontal="center" vertical="center"/>
    </xf>
    <xf numFmtId="0" fontId="4" fillId="0" borderId="2" xfId="49" applyFont="1" applyFill="1" applyBorder="1" applyAlignment="1">
      <alignment horizontal="left" vertical="top"/>
    </xf>
    <xf numFmtId="0" fontId="4" fillId="0" borderId="0" xfId="49" applyFont="1" applyFill="1" applyAlignment="1">
      <alignment horizontal="left" vertical="top" wrapText="1"/>
    </xf>
    <xf numFmtId="0" fontId="4" fillId="0" borderId="0" xfId="49" applyFont="1" applyFill="1" applyAlignment="1">
      <alignment horizontal="left" vertical="top"/>
    </xf>
    <xf numFmtId="4" fontId="4" fillId="0" borderId="0" xfId="49" applyNumberFormat="1" applyFont="1" applyFill="1" applyAlignment="1">
      <alignment horizontal="left"/>
    </xf>
    <xf numFmtId="0" fontId="6" fillId="0" borderId="0" xfId="0" applyFont="1" applyFill="1" applyAlignment="1">
      <alignmen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0" fontId="7" fillId="0" borderId="2" xfId="0" applyFont="1" applyFill="1" applyBorder="1" applyAlignment="1">
      <alignment horizontal="center" vertical="center"/>
    </xf>
    <xf numFmtId="176"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xf>
    <xf numFmtId="0" fontId="8" fillId="0" borderId="2" xfId="0" applyFont="1" applyFill="1" applyBorder="1" applyAlignment="1">
      <alignment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176" fontId="6" fillId="0" borderId="2" xfId="0" applyNumberFormat="1" applyFont="1" applyFill="1" applyBorder="1" applyAlignment="1">
      <alignment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tabSelected="1" view="pageBreakPreview" zoomScale="130" zoomScaleNormal="100" workbookViewId="0">
      <selection activeCell="E3" sqref="E3"/>
    </sheetView>
  </sheetViews>
  <sheetFormatPr defaultColWidth="9" defaultRowHeight="14.25" outlineLevelRow="4" outlineLevelCol="5"/>
  <cols>
    <col min="1" max="1" width="6.87619047619048" style="43" customWidth="1"/>
    <col min="2" max="2" width="23.4190476190476" style="43" customWidth="1"/>
    <col min="3" max="3" width="28.5047619047619" style="43" customWidth="1"/>
    <col min="4" max="4" width="19.3904761904762" style="43" customWidth="1"/>
    <col min="5" max="5" width="23.752380952381" style="43" customWidth="1"/>
    <col min="6" max="6" width="20.752380952381" style="43" customWidth="1"/>
    <col min="7" max="7" width="13.2761904761905" style="43"/>
    <col min="8" max="8" width="14.5809523809524" style="43"/>
    <col min="9" max="9" width="17.3333333333333" style="43"/>
    <col min="10" max="10" width="9" style="43"/>
    <col min="11" max="11" width="17.3333333333333" style="43"/>
    <col min="12" max="16384" width="9" style="43"/>
  </cols>
  <sheetData>
    <row r="1" s="43" customFormat="1" ht="54" customHeight="1" spans="1:6">
      <c r="A1" s="44" t="s">
        <v>0</v>
      </c>
      <c r="B1" s="44"/>
      <c r="C1" s="44"/>
      <c r="D1" s="45"/>
      <c r="E1" s="44"/>
      <c r="F1" s="44"/>
    </row>
    <row r="2" s="43" customFormat="1" ht="52" customHeight="1" spans="1:6">
      <c r="A2" s="46" t="s">
        <v>1</v>
      </c>
      <c r="B2" s="46" t="s">
        <v>2</v>
      </c>
      <c r="C2" s="46" t="s">
        <v>3</v>
      </c>
      <c r="D2" s="47" t="s">
        <v>4</v>
      </c>
      <c r="E2" s="48" t="s">
        <v>5</v>
      </c>
      <c r="F2" s="46" t="s">
        <v>6</v>
      </c>
    </row>
    <row r="3" s="43" customFormat="1" ht="52" customHeight="1" spans="1:6">
      <c r="A3" s="49">
        <v>1</v>
      </c>
      <c r="B3" s="49" t="s">
        <v>7</v>
      </c>
      <c r="C3" s="50">
        <v>431859.11</v>
      </c>
      <c r="D3" s="50">
        <v>411302.62</v>
      </c>
      <c r="E3" s="51"/>
      <c r="F3" s="51"/>
    </row>
    <row r="4" s="43" customFormat="1" ht="52" customHeight="1" spans="1:6">
      <c r="A4" s="52" t="s">
        <v>8</v>
      </c>
      <c r="B4" s="53"/>
      <c r="C4" s="54"/>
      <c r="D4" s="55" t="s">
        <v>9</v>
      </c>
      <c r="E4" s="56"/>
      <c r="F4" s="57"/>
    </row>
    <row r="5" s="43" customFormat="1" ht="52" customHeight="1" spans="1:6">
      <c r="A5" s="58"/>
      <c r="B5" s="59"/>
      <c r="C5" s="60"/>
      <c r="D5" s="55" t="s">
        <v>10</v>
      </c>
      <c r="E5" s="56"/>
      <c r="F5" s="57"/>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8"/>
  <sheetViews>
    <sheetView showGridLines="0" view="pageBreakPreview" zoomScaleNormal="100" topLeftCell="A94" workbookViewId="0">
      <selection activeCell="A116" sqref="A116:H116"/>
    </sheetView>
  </sheetViews>
  <sheetFormatPr defaultColWidth="9" defaultRowHeight="12"/>
  <cols>
    <col min="1" max="1" width="4.41904761904762" style="24" customWidth="1"/>
    <col min="2" max="2" width="19.8" style="24" customWidth="1"/>
    <col min="3" max="3" width="26.5714285714286" style="25" customWidth="1"/>
    <col min="4" max="4" width="4.41904761904762" style="25" customWidth="1"/>
    <col min="5" max="5" width="13.8571428571429" style="26" customWidth="1"/>
    <col min="6" max="6" width="14.1428571428571" style="26" customWidth="1"/>
    <col min="7" max="7" width="15.2761904761905" style="26" customWidth="1"/>
    <col min="8" max="8" width="10.2857142857143" style="24" customWidth="1"/>
    <col min="9" max="10" width="12.9904761904762" style="24" customWidth="1"/>
    <col min="11" max="13" width="9" style="24"/>
    <col min="14" max="14" width="12.8571428571429" style="24"/>
    <col min="15" max="16384" width="9" style="24"/>
  </cols>
  <sheetData>
    <row r="1" ht="69" customHeight="1" spans="1:18">
      <c r="A1" s="4" t="s">
        <v>11</v>
      </c>
      <c r="B1" s="4"/>
      <c r="C1" s="4"/>
      <c r="D1" s="4"/>
      <c r="E1" s="4"/>
      <c r="F1" s="4"/>
      <c r="G1" s="4"/>
      <c r="H1" s="4"/>
      <c r="R1" s="24" t="e" cm="1">
        <f t="array" ref="R1">-沙石材料采购</f>
        <v>#NAME?</v>
      </c>
    </row>
    <row r="2" ht="36" customHeight="1" spans="1:10">
      <c r="A2" s="5" t="s">
        <v>1</v>
      </c>
      <c r="B2" s="5" t="s">
        <v>12</v>
      </c>
      <c r="C2" s="5" t="s">
        <v>13</v>
      </c>
      <c r="D2" s="5" t="s">
        <v>14</v>
      </c>
      <c r="E2" s="6" t="s">
        <v>15</v>
      </c>
      <c r="F2" s="6" t="s">
        <v>16</v>
      </c>
      <c r="G2" s="6" t="s">
        <v>17</v>
      </c>
      <c r="H2" s="6" t="s">
        <v>6</v>
      </c>
      <c r="I2" s="30"/>
      <c r="J2" s="30"/>
    </row>
    <row r="3" ht="27" customHeight="1" spans="1:8">
      <c r="A3" s="6"/>
      <c r="B3" s="6"/>
      <c r="C3" s="6" t="s">
        <v>18</v>
      </c>
      <c r="D3" s="6"/>
      <c r="E3" s="7"/>
      <c r="F3" s="7"/>
      <c r="G3" s="7"/>
      <c r="H3" s="8"/>
    </row>
    <row r="4" ht="27" customHeight="1" spans="1:8">
      <c r="A4" s="6">
        <v>1</v>
      </c>
      <c r="B4" s="27" t="s">
        <v>19</v>
      </c>
      <c r="C4" s="27" t="s">
        <v>20</v>
      </c>
      <c r="D4" s="28" t="s">
        <v>21</v>
      </c>
      <c r="E4" s="29">
        <v>17</v>
      </c>
      <c r="F4" s="29"/>
      <c r="G4" s="7"/>
      <c r="H4" s="8"/>
    </row>
    <row r="5" ht="27" customHeight="1" spans="1:8">
      <c r="A5" s="6">
        <v>2</v>
      </c>
      <c r="B5" s="27" t="s">
        <v>19</v>
      </c>
      <c r="C5" s="27" t="s">
        <v>22</v>
      </c>
      <c r="D5" s="28" t="s">
        <v>21</v>
      </c>
      <c r="E5" s="29">
        <v>9</v>
      </c>
      <c r="F5" s="29"/>
      <c r="G5" s="7"/>
      <c r="H5" s="8"/>
    </row>
    <row r="6" ht="27" customHeight="1" spans="1:8">
      <c r="A6" s="6">
        <v>3</v>
      </c>
      <c r="B6" s="27" t="s">
        <v>19</v>
      </c>
      <c r="C6" s="27" t="s">
        <v>23</v>
      </c>
      <c r="D6" s="28" t="s">
        <v>21</v>
      </c>
      <c r="E6" s="29">
        <v>14</v>
      </c>
      <c r="F6" s="29"/>
      <c r="G6" s="7"/>
      <c r="H6" s="8"/>
    </row>
    <row r="7" ht="27" customHeight="1" spans="1:8">
      <c r="A7" s="6">
        <v>4</v>
      </c>
      <c r="B7" s="27" t="s">
        <v>19</v>
      </c>
      <c r="C7" s="27" t="s">
        <v>24</v>
      </c>
      <c r="D7" s="28" t="s">
        <v>21</v>
      </c>
      <c r="E7" s="29">
        <v>21</v>
      </c>
      <c r="F7" s="29"/>
      <c r="G7" s="7"/>
      <c r="H7" s="8"/>
    </row>
    <row r="8" ht="27" customHeight="1" spans="1:8">
      <c r="A8" s="6">
        <v>5</v>
      </c>
      <c r="B8" s="27" t="s">
        <v>19</v>
      </c>
      <c r="C8" s="27" t="s">
        <v>25</v>
      </c>
      <c r="D8" s="28" t="s">
        <v>21</v>
      </c>
      <c r="E8" s="29">
        <v>11</v>
      </c>
      <c r="F8" s="29"/>
      <c r="G8" s="7"/>
      <c r="H8" s="8"/>
    </row>
    <row r="9" ht="27" customHeight="1" spans="1:8">
      <c r="A9" s="6">
        <v>6</v>
      </c>
      <c r="B9" s="27" t="s">
        <v>19</v>
      </c>
      <c r="C9" s="27" t="s">
        <v>26</v>
      </c>
      <c r="D9" s="28" t="s">
        <v>21</v>
      </c>
      <c r="E9" s="29">
        <v>38</v>
      </c>
      <c r="F9" s="29"/>
      <c r="G9" s="7"/>
      <c r="H9" s="8"/>
    </row>
    <row r="10" ht="27" customHeight="1" spans="1:8">
      <c r="A10" s="6">
        <v>7</v>
      </c>
      <c r="B10" s="27" t="s">
        <v>19</v>
      </c>
      <c r="C10" s="27" t="s">
        <v>27</v>
      </c>
      <c r="D10" s="28" t="s">
        <v>21</v>
      </c>
      <c r="E10" s="29">
        <v>93</v>
      </c>
      <c r="F10" s="29"/>
      <c r="G10" s="7"/>
      <c r="H10" s="8"/>
    </row>
    <row r="11" ht="27" customHeight="1" spans="1:8">
      <c r="A11" s="6">
        <v>8</v>
      </c>
      <c r="B11" s="27" t="s">
        <v>28</v>
      </c>
      <c r="C11" s="27" t="s">
        <v>29</v>
      </c>
      <c r="D11" s="28" t="s">
        <v>21</v>
      </c>
      <c r="E11" s="29">
        <v>5</v>
      </c>
      <c r="F11" s="29"/>
      <c r="G11" s="7"/>
      <c r="H11" s="8"/>
    </row>
    <row r="12" ht="27" customHeight="1" spans="1:8">
      <c r="A12" s="6">
        <v>9</v>
      </c>
      <c r="B12" s="27" t="s">
        <v>30</v>
      </c>
      <c r="C12" s="27" t="s">
        <v>31</v>
      </c>
      <c r="D12" s="28" t="s">
        <v>32</v>
      </c>
      <c r="E12" s="29">
        <v>27.25</v>
      </c>
      <c r="F12" s="29"/>
      <c r="G12" s="7"/>
      <c r="H12" s="8"/>
    </row>
    <row r="13" ht="27" customHeight="1" spans="1:8">
      <c r="A13" s="6">
        <v>10</v>
      </c>
      <c r="B13" s="27" t="s">
        <v>33</v>
      </c>
      <c r="C13" s="27" t="s">
        <v>29</v>
      </c>
      <c r="D13" s="28" t="s">
        <v>34</v>
      </c>
      <c r="E13" s="29">
        <v>194.97</v>
      </c>
      <c r="F13" s="29"/>
      <c r="G13" s="7"/>
      <c r="H13" s="8"/>
    </row>
    <row r="14" ht="27" customHeight="1" spans="1:8">
      <c r="A14" s="6">
        <v>11</v>
      </c>
      <c r="B14" s="27" t="s">
        <v>35</v>
      </c>
      <c r="C14" s="27" t="s">
        <v>29</v>
      </c>
      <c r="D14" s="28" t="s">
        <v>34</v>
      </c>
      <c r="E14" s="29">
        <v>95.72</v>
      </c>
      <c r="F14" s="29"/>
      <c r="G14" s="7"/>
      <c r="H14" s="8"/>
    </row>
    <row r="15" ht="27" customHeight="1" spans="1:8">
      <c r="A15" s="6">
        <v>12</v>
      </c>
      <c r="B15" s="27" t="s">
        <v>36</v>
      </c>
      <c r="C15" s="27" t="s">
        <v>29</v>
      </c>
      <c r="D15" s="28" t="s">
        <v>34</v>
      </c>
      <c r="E15" s="29">
        <v>86.13</v>
      </c>
      <c r="F15" s="29"/>
      <c r="G15" s="7"/>
      <c r="H15" s="8"/>
    </row>
    <row r="16" ht="27" customHeight="1" spans="1:8">
      <c r="A16" s="6">
        <v>13</v>
      </c>
      <c r="B16" s="27" t="s">
        <v>37</v>
      </c>
      <c r="C16" s="27" t="s">
        <v>29</v>
      </c>
      <c r="D16" s="28" t="s">
        <v>34</v>
      </c>
      <c r="E16" s="29">
        <v>125.65</v>
      </c>
      <c r="F16" s="29"/>
      <c r="G16" s="7"/>
      <c r="H16" s="8"/>
    </row>
    <row r="17" ht="27" customHeight="1" spans="1:8">
      <c r="A17" s="6">
        <v>14</v>
      </c>
      <c r="B17" s="27" t="s">
        <v>38</v>
      </c>
      <c r="C17" s="27" t="s">
        <v>39</v>
      </c>
      <c r="D17" s="28" t="s">
        <v>34</v>
      </c>
      <c r="E17" s="29">
        <v>6.95</v>
      </c>
      <c r="F17" s="29"/>
      <c r="G17" s="7"/>
      <c r="H17" s="8"/>
    </row>
    <row r="18" ht="27" customHeight="1" spans="1:8">
      <c r="A18" s="6">
        <v>15</v>
      </c>
      <c r="B18" s="27" t="s">
        <v>40</v>
      </c>
      <c r="C18" s="27" t="s">
        <v>29</v>
      </c>
      <c r="D18" s="28" t="s">
        <v>34</v>
      </c>
      <c r="E18" s="29">
        <v>528.9</v>
      </c>
      <c r="F18" s="29"/>
      <c r="G18" s="7"/>
      <c r="H18" s="8"/>
    </row>
    <row r="19" ht="27" customHeight="1" spans="1:8">
      <c r="A19" s="6">
        <v>16</v>
      </c>
      <c r="B19" s="27" t="s">
        <v>41</v>
      </c>
      <c r="C19" s="27" t="s">
        <v>29</v>
      </c>
      <c r="D19" s="28" t="s">
        <v>34</v>
      </c>
      <c r="E19" s="29">
        <v>796.53</v>
      </c>
      <c r="F19" s="29"/>
      <c r="G19" s="7"/>
      <c r="H19" s="8"/>
    </row>
    <row r="20" ht="27" customHeight="1" spans="1:8">
      <c r="A20" s="6">
        <v>17</v>
      </c>
      <c r="B20" s="27" t="s">
        <v>42</v>
      </c>
      <c r="C20" s="27" t="s">
        <v>29</v>
      </c>
      <c r="D20" s="28" t="s">
        <v>34</v>
      </c>
      <c r="E20" s="29">
        <v>448.81</v>
      </c>
      <c r="F20" s="29"/>
      <c r="G20" s="7"/>
      <c r="H20" s="8"/>
    </row>
    <row r="21" ht="27" customHeight="1" spans="1:8">
      <c r="A21" s="6">
        <v>18</v>
      </c>
      <c r="B21" s="27" t="s">
        <v>43</v>
      </c>
      <c r="C21" s="27" t="s">
        <v>29</v>
      </c>
      <c r="D21" s="28" t="s">
        <v>34</v>
      </c>
      <c r="E21" s="29">
        <v>339.37</v>
      </c>
      <c r="F21" s="29"/>
      <c r="G21" s="7"/>
      <c r="H21" s="8"/>
    </row>
    <row r="22" ht="27" customHeight="1" spans="1:8">
      <c r="A22" s="6">
        <v>19</v>
      </c>
      <c r="B22" s="27" t="s">
        <v>44</v>
      </c>
      <c r="C22" s="27" t="s">
        <v>29</v>
      </c>
      <c r="D22" s="28" t="s">
        <v>34</v>
      </c>
      <c r="E22" s="29">
        <v>497.38</v>
      </c>
      <c r="F22" s="29"/>
      <c r="G22" s="7"/>
      <c r="H22" s="8"/>
    </row>
    <row r="23" ht="27" customHeight="1" spans="1:8">
      <c r="A23" s="6">
        <v>20</v>
      </c>
      <c r="B23" s="27" t="s">
        <v>41</v>
      </c>
      <c r="C23" s="27" t="s">
        <v>29</v>
      </c>
      <c r="D23" s="28" t="s">
        <v>34</v>
      </c>
      <c r="E23" s="29">
        <v>1412.93</v>
      </c>
      <c r="F23" s="29"/>
      <c r="G23" s="7"/>
      <c r="H23" s="8"/>
    </row>
    <row r="24" ht="27" customHeight="1" spans="1:8">
      <c r="A24" s="6">
        <v>21</v>
      </c>
      <c r="B24" s="27" t="s">
        <v>45</v>
      </c>
      <c r="C24" s="27" t="s">
        <v>29</v>
      </c>
      <c r="D24" s="28" t="s">
        <v>34</v>
      </c>
      <c r="E24" s="29">
        <v>27.75</v>
      </c>
      <c r="F24" s="29"/>
      <c r="G24" s="7"/>
      <c r="H24" s="8"/>
    </row>
    <row r="25" ht="27" customHeight="1" spans="1:8">
      <c r="A25" s="6">
        <v>22</v>
      </c>
      <c r="B25" s="27" t="s">
        <v>46</v>
      </c>
      <c r="C25" s="27" t="s">
        <v>29</v>
      </c>
      <c r="D25" s="28" t="s">
        <v>34</v>
      </c>
      <c r="E25" s="29">
        <v>342.7</v>
      </c>
      <c r="F25" s="29"/>
      <c r="G25" s="7"/>
      <c r="H25" s="8"/>
    </row>
    <row r="26" ht="27" customHeight="1" spans="1:8">
      <c r="A26" s="6">
        <v>23</v>
      </c>
      <c r="B26" s="27" t="s">
        <v>47</v>
      </c>
      <c r="C26" s="27" t="s">
        <v>29</v>
      </c>
      <c r="D26" s="28" t="s">
        <v>34</v>
      </c>
      <c r="E26" s="29">
        <v>2562.48</v>
      </c>
      <c r="F26" s="29"/>
      <c r="G26" s="7"/>
      <c r="H26" s="8"/>
    </row>
    <row r="27" ht="27" customHeight="1" spans="1:8">
      <c r="A27" s="6">
        <v>24</v>
      </c>
      <c r="B27" s="27" t="s">
        <v>48</v>
      </c>
      <c r="C27" s="27" t="s">
        <v>49</v>
      </c>
      <c r="D27" s="28" t="s">
        <v>34</v>
      </c>
      <c r="E27" s="29">
        <v>30.75</v>
      </c>
      <c r="F27" s="29"/>
      <c r="G27" s="7"/>
      <c r="H27" s="8"/>
    </row>
    <row r="28" ht="27" customHeight="1" spans="1:8">
      <c r="A28" s="6">
        <v>25</v>
      </c>
      <c r="B28" s="27" t="s">
        <v>48</v>
      </c>
      <c r="C28" s="27" t="s">
        <v>50</v>
      </c>
      <c r="D28" s="28" t="s">
        <v>34</v>
      </c>
      <c r="E28" s="29">
        <v>17.54</v>
      </c>
      <c r="F28" s="29"/>
      <c r="G28" s="7"/>
      <c r="H28" s="8"/>
    </row>
    <row r="29" ht="27" customHeight="1" spans="1:8">
      <c r="A29" s="6">
        <v>26</v>
      </c>
      <c r="B29" s="27" t="s">
        <v>48</v>
      </c>
      <c r="C29" s="27" t="s">
        <v>51</v>
      </c>
      <c r="D29" s="28" t="s">
        <v>34</v>
      </c>
      <c r="E29" s="29">
        <v>27.16</v>
      </c>
      <c r="F29" s="29"/>
      <c r="G29" s="7"/>
      <c r="H29" s="8"/>
    </row>
    <row r="30" ht="27" customHeight="1" spans="1:8">
      <c r="A30" s="6">
        <v>27</v>
      </c>
      <c r="B30" s="27" t="s">
        <v>48</v>
      </c>
      <c r="C30" s="27" t="s">
        <v>52</v>
      </c>
      <c r="D30" s="28" t="s">
        <v>34</v>
      </c>
      <c r="E30" s="29">
        <v>38.38</v>
      </c>
      <c r="F30" s="29"/>
      <c r="G30" s="7"/>
      <c r="H30" s="8"/>
    </row>
    <row r="31" ht="27" customHeight="1" spans="1:8">
      <c r="A31" s="6">
        <v>28</v>
      </c>
      <c r="B31" s="27" t="s">
        <v>48</v>
      </c>
      <c r="C31" s="27" t="s">
        <v>53</v>
      </c>
      <c r="D31" s="28" t="s">
        <v>34</v>
      </c>
      <c r="E31" s="29">
        <v>19.87</v>
      </c>
      <c r="F31" s="29"/>
      <c r="G31" s="7"/>
      <c r="H31" s="8"/>
    </row>
    <row r="32" ht="27" customHeight="1" spans="1:8">
      <c r="A32" s="6">
        <v>29</v>
      </c>
      <c r="B32" s="27" t="s">
        <v>48</v>
      </c>
      <c r="C32" s="27" t="s">
        <v>54</v>
      </c>
      <c r="D32" s="28" t="s">
        <v>34</v>
      </c>
      <c r="E32" s="29">
        <v>68.53</v>
      </c>
      <c r="F32" s="29"/>
      <c r="G32" s="7"/>
      <c r="H32" s="8"/>
    </row>
    <row r="33" ht="27" customHeight="1" spans="1:8">
      <c r="A33" s="6">
        <v>30</v>
      </c>
      <c r="B33" s="27" t="s">
        <v>48</v>
      </c>
      <c r="C33" s="27" t="s">
        <v>55</v>
      </c>
      <c r="D33" s="28" t="s">
        <v>34</v>
      </c>
      <c r="E33" s="29">
        <v>174.82</v>
      </c>
      <c r="F33" s="29"/>
      <c r="G33" s="7"/>
      <c r="H33" s="8"/>
    </row>
    <row r="34" ht="27" customHeight="1" spans="1:8">
      <c r="A34" s="6">
        <v>31</v>
      </c>
      <c r="B34" s="27" t="s">
        <v>56</v>
      </c>
      <c r="C34" s="27" t="s">
        <v>29</v>
      </c>
      <c r="D34" s="28" t="s">
        <v>21</v>
      </c>
      <c r="E34" s="29">
        <v>147</v>
      </c>
      <c r="F34" s="29"/>
      <c r="G34" s="7"/>
      <c r="H34" s="8"/>
    </row>
    <row r="35" ht="27" customHeight="1" spans="1:8">
      <c r="A35" s="6">
        <v>32</v>
      </c>
      <c r="B35" s="27" t="s">
        <v>57</v>
      </c>
      <c r="C35" s="27" t="s">
        <v>29</v>
      </c>
      <c r="D35" s="28" t="s">
        <v>21</v>
      </c>
      <c r="E35" s="29">
        <v>131</v>
      </c>
      <c r="F35" s="29"/>
      <c r="G35" s="7"/>
      <c r="H35" s="8"/>
    </row>
    <row r="36" ht="27" customHeight="1" spans="1:8">
      <c r="A36" s="6">
        <v>33</v>
      </c>
      <c r="B36" s="27" t="s">
        <v>58</v>
      </c>
      <c r="C36" s="27" t="s">
        <v>29</v>
      </c>
      <c r="D36" s="28" t="s">
        <v>21</v>
      </c>
      <c r="E36" s="29">
        <v>95</v>
      </c>
      <c r="F36" s="29"/>
      <c r="G36" s="7"/>
      <c r="H36" s="8"/>
    </row>
    <row r="37" ht="27" customHeight="1" spans="1:8">
      <c r="A37" s="6">
        <v>34</v>
      </c>
      <c r="B37" s="27" t="s">
        <v>59</v>
      </c>
      <c r="C37" s="27" t="s">
        <v>29</v>
      </c>
      <c r="D37" s="28" t="s">
        <v>21</v>
      </c>
      <c r="E37" s="29">
        <v>140</v>
      </c>
      <c r="F37" s="29"/>
      <c r="G37" s="7"/>
      <c r="H37" s="8"/>
    </row>
    <row r="38" ht="27" customHeight="1" spans="1:8">
      <c r="A38" s="6">
        <v>35</v>
      </c>
      <c r="B38" s="27" t="s">
        <v>60</v>
      </c>
      <c r="C38" s="27" t="s">
        <v>29</v>
      </c>
      <c r="D38" s="28" t="s">
        <v>21</v>
      </c>
      <c r="E38" s="29">
        <v>389</v>
      </c>
      <c r="F38" s="29"/>
      <c r="G38" s="7"/>
      <c r="H38" s="8"/>
    </row>
    <row r="39" ht="27" customHeight="1" spans="1:8">
      <c r="A39" s="6">
        <v>36</v>
      </c>
      <c r="B39" s="27" t="s">
        <v>61</v>
      </c>
      <c r="C39" s="27" t="s">
        <v>29</v>
      </c>
      <c r="D39" s="28" t="s">
        <v>21</v>
      </c>
      <c r="E39" s="29">
        <v>8</v>
      </c>
      <c r="F39" s="29"/>
      <c r="G39" s="7"/>
      <c r="H39" s="8"/>
    </row>
    <row r="40" ht="27" customHeight="1" spans="1:8">
      <c r="A40" s="6">
        <v>37</v>
      </c>
      <c r="B40" s="27" t="s">
        <v>62</v>
      </c>
      <c r="C40" s="27" t="s">
        <v>29</v>
      </c>
      <c r="D40" s="28" t="s">
        <v>21</v>
      </c>
      <c r="E40" s="29">
        <v>93</v>
      </c>
      <c r="F40" s="29"/>
      <c r="G40" s="7"/>
      <c r="H40" s="8"/>
    </row>
    <row r="41" ht="27" customHeight="1" spans="1:8">
      <c r="A41" s="6">
        <v>38</v>
      </c>
      <c r="B41" s="27" t="s">
        <v>63</v>
      </c>
      <c r="C41" s="27" t="s">
        <v>29</v>
      </c>
      <c r="D41" s="28" t="s">
        <v>21</v>
      </c>
      <c r="E41" s="29">
        <v>742</v>
      </c>
      <c r="F41" s="29"/>
      <c r="G41" s="7"/>
      <c r="H41" s="8"/>
    </row>
    <row r="42" ht="27" customHeight="1" spans="1:8">
      <c r="A42" s="6">
        <v>39</v>
      </c>
      <c r="B42" s="27" t="s">
        <v>60</v>
      </c>
      <c r="C42" s="27" t="s">
        <v>29</v>
      </c>
      <c r="D42" s="28" t="s">
        <v>21</v>
      </c>
      <c r="E42" s="29">
        <v>220</v>
      </c>
      <c r="F42" s="29"/>
      <c r="G42" s="7"/>
      <c r="H42" s="8"/>
    </row>
    <row r="43" ht="27" customHeight="1" spans="1:8">
      <c r="A43" s="6">
        <v>40</v>
      </c>
      <c r="B43" s="27" t="s">
        <v>64</v>
      </c>
      <c r="C43" s="27" t="s">
        <v>29</v>
      </c>
      <c r="D43" s="28" t="s">
        <v>21</v>
      </c>
      <c r="E43" s="29">
        <v>4</v>
      </c>
      <c r="F43" s="29"/>
      <c r="G43" s="7"/>
      <c r="H43" s="8"/>
    </row>
    <row r="44" ht="27" customHeight="1" spans="1:8">
      <c r="A44" s="6">
        <v>41</v>
      </c>
      <c r="B44" s="27" t="s">
        <v>65</v>
      </c>
      <c r="C44" s="27" t="s">
        <v>29</v>
      </c>
      <c r="D44" s="28" t="s">
        <v>21</v>
      </c>
      <c r="E44" s="29">
        <v>3</v>
      </c>
      <c r="F44" s="29"/>
      <c r="G44" s="7"/>
      <c r="H44" s="8"/>
    </row>
    <row r="45" ht="27" customHeight="1" spans="1:8">
      <c r="A45" s="6">
        <v>42</v>
      </c>
      <c r="B45" s="27" t="s">
        <v>66</v>
      </c>
      <c r="C45" s="27" t="s">
        <v>29</v>
      </c>
      <c r="D45" s="28" t="s">
        <v>21</v>
      </c>
      <c r="E45" s="29">
        <v>594</v>
      </c>
      <c r="F45" s="29"/>
      <c r="G45" s="7"/>
      <c r="H45" s="8"/>
    </row>
    <row r="46" ht="27" customHeight="1" spans="1:8">
      <c r="A46" s="6">
        <v>43</v>
      </c>
      <c r="B46" s="27" t="s">
        <v>67</v>
      </c>
      <c r="C46" s="27" t="s">
        <v>29</v>
      </c>
      <c r="D46" s="28" t="s">
        <v>21</v>
      </c>
      <c r="E46" s="29">
        <v>81</v>
      </c>
      <c r="F46" s="29"/>
      <c r="G46" s="7"/>
      <c r="H46" s="8"/>
    </row>
    <row r="47" ht="27" customHeight="1" spans="1:8">
      <c r="A47" s="6">
        <v>44</v>
      </c>
      <c r="B47" s="27" t="s">
        <v>68</v>
      </c>
      <c r="C47" s="27" t="s">
        <v>29</v>
      </c>
      <c r="D47" s="28" t="s">
        <v>21</v>
      </c>
      <c r="E47" s="29">
        <v>30</v>
      </c>
      <c r="F47" s="29"/>
      <c r="G47" s="7"/>
      <c r="H47" s="8"/>
    </row>
    <row r="48" ht="27" customHeight="1" spans="1:8">
      <c r="A48" s="6">
        <v>45</v>
      </c>
      <c r="B48" s="27" t="s">
        <v>69</v>
      </c>
      <c r="C48" s="27" t="s">
        <v>29</v>
      </c>
      <c r="D48" s="28" t="s">
        <v>21</v>
      </c>
      <c r="E48" s="29">
        <v>6</v>
      </c>
      <c r="F48" s="29"/>
      <c r="G48" s="7"/>
      <c r="H48" s="8"/>
    </row>
    <row r="49" ht="27" customHeight="1" spans="1:8">
      <c r="A49" s="6">
        <v>46</v>
      </c>
      <c r="B49" s="27" t="s">
        <v>70</v>
      </c>
      <c r="C49" s="27" t="s">
        <v>71</v>
      </c>
      <c r="D49" s="28" t="s">
        <v>21</v>
      </c>
      <c r="E49" s="29">
        <v>30</v>
      </c>
      <c r="F49" s="29"/>
      <c r="G49" s="7"/>
      <c r="H49" s="8"/>
    </row>
    <row r="50" ht="27" customHeight="1" spans="1:8">
      <c r="A50" s="6">
        <v>47</v>
      </c>
      <c r="B50" s="27" t="s">
        <v>72</v>
      </c>
      <c r="C50" s="27" t="s">
        <v>29</v>
      </c>
      <c r="D50" s="28" t="s">
        <v>21</v>
      </c>
      <c r="E50" s="29">
        <v>1</v>
      </c>
      <c r="F50" s="29"/>
      <c r="G50" s="7"/>
      <c r="H50" s="8"/>
    </row>
    <row r="51" ht="27" customHeight="1" spans="1:8">
      <c r="A51" s="6">
        <v>48</v>
      </c>
      <c r="B51" s="27" t="s">
        <v>73</v>
      </c>
      <c r="C51" s="27" t="s">
        <v>29</v>
      </c>
      <c r="D51" s="28" t="s">
        <v>21</v>
      </c>
      <c r="E51" s="29">
        <v>18</v>
      </c>
      <c r="F51" s="29"/>
      <c r="G51" s="7"/>
      <c r="H51" s="8"/>
    </row>
    <row r="52" ht="27" customHeight="1" spans="1:8">
      <c r="A52" s="6">
        <v>49</v>
      </c>
      <c r="B52" s="27" t="s">
        <v>74</v>
      </c>
      <c r="C52" s="27" t="s">
        <v>29</v>
      </c>
      <c r="D52" s="28" t="s">
        <v>21</v>
      </c>
      <c r="E52" s="29">
        <v>8</v>
      </c>
      <c r="F52" s="29"/>
      <c r="G52" s="7"/>
      <c r="H52" s="8"/>
    </row>
    <row r="53" ht="27" customHeight="1" spans="1:8">
      <c r="A53" s="6">
        <v>50</v>
      </c>
      <c r="B53" s="27" t="s">
        <v>75</v>
      </c>
      <c r="C53" s="27" t="s">
        <v>29</v>
      </c>
      <c r="D53" s="28" t="s">
        <v>21</v>
      </c>
      <c r="E53" s="29">
        <v>6</v>
      </c>
      <c r="F53" s="29"/>
      <c r="G53" s="7"/>
      <c r="H53" s="8"/>
    </row>
    <row r="54" ht="27" customHeight="1" spans="1:8">
      <c r="A54" s="6">
        <v>51</v>
      </c>
      <c r="B54" s="27" t="s">
        <v>76</v>
      </c>
      <c r="C54" s="27" t="s">
        <v>29</v>
      </c>
      <c r="D54" s="28" t="s">
        <v>21</v>
      </c>
      <c r="E54" s="29">
        <v>4</v>
      </c>
      <c r="F54" s="29"/>
      <c r="G54" s="7"/>
      <c r="H54" s="8"/>
    </row>
    <row r="55" ht="27" customHeight="1" spans="1:8">
      <c r="A55" s="6">
        <v>52</v>
      </c>
      <c r="B55" s="27" t="s">
        <v>77</v>
      </c>
      <c r="C55" s="27" t="s">
        <v>29</v>
      </c>
      <c r="D55" s="28" t="s">
        <v>21</v>
      </c>
      <c r="E55" s="29">
        <v>3</v>
      </c>
      <c r="F55" s="29"/>
      <c r="G55" s="7"/>
      <c r="H55" s="8"/>
    </row>
    <row r="56" ht="27" customHeight="1" spans="1:8">
      <c r="A56" s="6">
        <v>53</v>
      </c>
      <c r="B56" s="27" t="s">
        <v>78</v>
      </c>
      <c r="C56" s="27" t="s">
        <v>29</v>
      </c>
      <c r="D56" s="28" t="s">
        <v>21</v>
      </c>
      <c r="E56" s="29">
        <v>81</v>
      </c>
      <c r="F56" s="29"/>
      <c r="G56" s="7"/>
      <c r="H56" s="8"/>
    </row>
    <row r="57" ht="27" customHeight="1" spans="1:8">
      <c r="A57" s="6">
        <v>54</v>
      </c>
      <c r="B57" s="27" t="s">
        <v>79</v>
      </c>
      <c r="C57" s="27" t="s">
        <v>29</v>
      </c>
      <c r="D57" s="28" t="s">
        <v>80</v>
      </c>
      <c r="E57" s="29">
        <v>1</v>
      </c>
      <c r="F57" s="29"/>
      <c r="G57" s="7"/>
      <c r="H57" s="8"/>
    </row>
    <row r="58" ht="27" customHeight="1" spans="1:8">
      <c r="A58" s="6">
        <v>55</v>
      </c>
      <c r="B58" s="27" t="s">
        <v>81</v>
      </c>
      <c r="C58" s="27" t="s">
        <v>29</v>
      </c>
      <c r="D58" s="28" t="s">
        <v>80</v>
      </c>
      <c r="E58" s="29">
        <v>18</v>
      </c>
      <c r="F58" s="29"/>
      <c r="G58" s="7"/>
      <c r="H58" s="8"/>
    </row>
    <row r="59" ht="27" customHeight="1" spans="1:8">
      <c r="A59" s="6">
        <v>56</v>
      </c>
      <c r="B59" s="27" t="s">
        <v>82</v>
      </c>
      <c r="C59" s="27" t="s">
        <v>29</v>
      </c>
      <c r="D59" s="28" t="s">
        <v>21</v>
      </c>
      <c r="E59" s="29">
        <v>6</v>
      </c>
      <c r="F59" s="29"/>
      <c r="G59" s="7"/>
      <c r="H59" s="8"/>
    </row>
    <row r="60" ht="34" customHeight="1" spans="1:8">
      <c r="A60" s="6">
        <v>57</v>
      </c>
      <c r="B60" s="27" t="s">
        <v>83</v>
      </c>
      <c r="C60" s="27" t="s">
        <v>84</v>
      </c>
      <c r="D60" s="28" t="s">
        <v>21</v>
      </c>
      <c r="E60" s="29">
        <v>193</v>
      </c>
      <c r="F60" s="29"/>
      <c r="G60" s="7"/>
      <c r="H60" s="8"/>
    </row>
    <row r="61" ht="34" customHeight="1" spans="1:8">
      <c r="A61" s="6">
        <v>58</v>
      </c>
      <c r="B61" s="27" t="s">
        <v>85</v>
      </c>
      <c r="C61" s="27" t="s">
        <v>86</v>
      </c>
      <c r="D61" s="28" t="s">
        <v>21</v>
      </c>
      <c r="E61" s="29">
        <v>15</v>
      </c>
      <c r="F61" s="29"/>
      <c r="G61" s="7"/>
      <c r="H61" s="8"/>
    </row>
    <row r="62" ht="34" customHeight="1" spans="1:8">
      <c r="A62" s="6">
        <v>59</v>
      </c>
      <c r="B62" s="27" t="s">
        <v>87</v>
      </c>
      <c r="C62" s="27" t="s">
        <v>88</v>
      </c>
      <c r="D62" s="28" t="s">
        <v>21</v>
      </c>
      <c r="E62" s="29">
        <v>45</v>
      </c>
      <c r="F62" s="29"/>
      <c r="G62" s="7"/>
      <c r="H62" s="8"/>
    </row>
    <row r="63" ht="34" customHeight="1" spans="1:8">
      <c r="A63" s="6">
        <v>60</v>
      </c>
      <c r="B63" s="27" t="s">
        <v>89</v>
      </c>
      <c r="C63" s="27" t="s">
        <v>90</v>
      </c>
      <c r="D63" s="28" t="s">
        <v>21</v>
      </c>
      <c r="E63" s="29">
        <v>18</v>
      </c>
      <c r="F63" s="29"/>
      <c r="G63" s="7"/>
      <c r="H63" s="8"/>
    </row>
    <row r="64" ht="34" customHeight="1" spans="1:8">
      <c r="A64" s="6">
        <v>61</v>
      </c>
      <c r="B64" s="27" t="s">
        <v>91</v>
      </c>
      <c r="C64" s="27" t="s">
        <v>92</v>
      </c>
      <c r="D64" s="28" t="s">
        <v>21</v>
      </c>
      <c r="E64" s="29">
        <v>330</v>
      </c>
      <c r="F64" s="29"/>
      <c r="G64" s="7"/>
      <c r="H64" s="8"/>
    </row>
    <row r="65" ht="34" customHeight="1" spans="1:8">
      <c r="A65" s="6">
        <v>62</v>
      </c>
      <c r="B65" s="27" t="s">
        <v>93</v>
      </c>
      <c r="C65" s="27" t="s">
        <v>94</v>
      </c>
      <c r="D65" s="28" t="s">
        <v>21</v>
      </c>
      <c r="E65" s="29">
        <v>4</v>
      </c>
      <c r="F65" s="29"/>
      <c r="G65" s="7"/>
      <c r="H65" s="8"/>
    </row>
    <row r="66" ht="34" customHeight="1" spans="1:8">
      <c r="A66" s="6">
        <v>63</v>
      </c>
      <c r="B66" s="27" t="s">
        <v>95</v>
      </c>
      <c r="C66" s="27" t="s">
        <v>94</v>
      </c>
      <c r="D66" s="28" t="s">
        <v>21</v>
      </c>
      <c r="E66" s="29">
        <v>3</v>
      </c>
      <c r="F66" s="29"/>
      <c r="G66" s="7"/>
      <c r="H66" s="8"/>
    </row>
    <row r="67" ht="24" customHeight="1" spans="1:8">
      <c r="A67" s="6">
        <v>64</v>
      </c>
      <c r="B67" s="27" t="s">
        <v>96</v>
      </c>
      <c r="C67" s="27" t="s">
        <v>29</v>
      </c>
      <c r="D67" s="28" t="s">
        <v>21</v>
      </c>
      <c r="E67" s="29">
        <v>115</v>
      </c>
      <c r="F67" s="29"/>
      <c r="G67" s="7"/>
      <c r="H67" s="8"/>
    </row>
    <row r="68" ht="24" customHeight="1" spans="1:8">
      <c r="A68" s="6">
        <v>65</v>
      </c>
      <c r="B68" s="27" t="s">
        <v>97</v>
      </c>
      <c r="C68" s="27" t="s">
        <v>29</v>
      </c>
      <c r="D68" s="28" t="s">
        <v>98</v>
      </c>
      <c r="E68" s="29">
        <v>3</v>
      </c>
      <c r="F68" s="29"/>
      <c r="G68" s="7"/>
      <c r="H68" s="8"/>
    </row>
    <row r="69" ht="24" customHeight="1" spans="1:8">
      <c r="A69" s="6">
        <v>66</v>
      </c>
      <c r="B69" s="27" t="s">
        <v>99</v>
      </c>
      <c r="C69" s="27" t="s">
        <v>100</v>
      </c>
      <c r="D69" s="28" t="s">
        <v>98</v>
      </c>
      <c r="E69" s="29">
        <v>7</v>
      </c>
      <c r="F69" s="29"/>
      <c r="G69" s="7"/>
      <c r="H69" s="8"/>
    </row>
    <row r="70" ht="24" customHeight="1" spans="1:8">
      <c r="A70" s="6">
        <v>67</v>
      </c>
      <c r="B70" s="27" t="s">
        <v>99</v>
      </c>
      <c r="C70" s="27" t="s">
        <v>100</v>
      </c>
      <c r="D70" s="28" t="s">
        <v>98</v>
      </c>
      <c r="E70" s="29">
        <v>18</v>
      </c>
      <c r="F70" s="29"/>
      <c r="G70" s="7"/>
      <c r="H70" s="8"/>
    </row>
    <row r="71" ht="24" customHeight="1" spans="1:8">
      <c r="A71" s="6">
        <v>68</v>
      </c>
      <c r="B71" s="27" t="s">
        <v>101</v>
      </c>
      <c r="C71" s="27" t="s">
        <v>102</v>
      </c>
      <c r="D71" s="28" t="s">
        <v>98</v>
      </c>
      <c r="E71" s="29">
        <v>13</v>
      </c>
      <c r="F71" s="29"/>
      <c r="G71" s="7"/>
      <c r="H71" s="8"/>
    </row>
    <row r="72" ht="24" customHeight="1" spans="1:8">
      <c r="A72" s="6">
        <v>69</v>
      </c>
      <c r="B72" s="27" t="s">
        <v>103</v>
      </c>
      <c r="C72" s="27" t="s">
        <v>104</v>
      </c>
      <c r="D72" s="28" t="s">
        <v>98</v>
      </c>
      <c r="E72" s="29">
        <v>17</v>
      </c>
      <c r="F72" s="29"/>
      <c r="G72" s="7"/>
      <c r="H72" s="8"/>
    </row>
    <row r="73" ht="27" customHeight="1" spans="1:8">
      <c r="A73" s="6">
        <v>70</v>
      </c>
      <c r="B73" s="31"/>
      <c r="C73" s="31" t="s">
        <v>105</v>
      </c>
      <c r="D73" s="6"/>
      <c r="E73" s="7"/>
      <c r="F73" s="7"/>
      <c r="G73" s="7"/>
      <c r="H73" s="8"/>
    </row>
    <row r="74" ht="27" customHeight="1" spans="1:8">
      <c r="A74" s="6">
        <v>71</v>
      </c>
      <c r="B74" s="27" t="s">
        <v>106</v>
      </c>
      <c r="C74" s="27" t="s">
        <v>29</v>
      </c>
      <c r="D74" s="28" t="s">
        <v>98</v>
      </c>
      <c r="E74" s="29">
        <v>12</v>
      </c>
      <c r="F74" s="29"/>
      <c r="G74" s="7"/>
      <c r="H74" s="8"/>
    </row>
    <row r="75" ht="27" customHeight="1" spans="1:8">
      <c r="A75" s="6">
        <v>72</v>
      </c>
      <c r="B75" s="27" t="s">
        <v>107</v>
      </c>
      <c r="C75" s="27" t="s">
        <v>108</v>
      </c>
      <c r="D75" s="28" t="s">
        <v>21</v>
      </c>
      <c r="E75" s="29">
        <v>2</v>
      </c>
      <c r="F75" s="29"/>
      <c r="G75" s="7"/>
      <c r="H75" s="8"/>
    </row>
    <row r="76" ht="27" customHeight="1" spans="1:8">
      <c r="A76" s="6">
        <v>73</v>
      </c>
      <c r="B76" s="27" t="s">
        <v>109</v>
      </c>
      <c r="C76" s="27" t="s">
        <v>29</v>
      </c>
      <c r="D76" s="28" t="s">
        <v>21</v>
      </c>
      <c r="E76" s="29">
        <v>8</v>
      </c>
      <c r="F76" s="29"/>
      <c r="G76" s="7"/>
      <c r="H76" s="8"/>
    </row>
    <row r="77" ht="27" customHeight="1" spans="1:8">
      <c r="A77" s="6">
        <v>74</v>
      </c>
      <c r="B77" s="27" t="s">
        <v>110</v>
      </c>
      <c r="C77" s="27" t="s">
        <v>29</v>
      </c>
      <c r="D77" s="28" t="s">
        <v>21</v>
      </c>
      <c r="E77" s="29">
        <v>4</v>
      </c>
      <c r="F77" s="29"/>
      <c r="G77" s="7"/>
      <c r="H77" s="8"/>
    </row>
    <row r="78" ht="27" customHeight="1" spans="1:8">
      <c r="A78" s="6">
        <v>75</v>
      </c>
      <c r="B78" s="27" t="s">
        <v>111</v>
      </c>
      <c r="C78" s="27" t="s">
        <v>29</v>
      </c>
      <c r="D78" s="28" t="s">
        <v>21</v>
      </c>
      <c r="E78" s="29">
        <v>13</v>
      </c>
      <c r="F78" s="29"/>
      <c r="G78" s="7"/>
      <c r="H78" s="8"/>
    </row>
    <row r="79" ht="27" customHeight="1" spans="1:8">
      <c r="A79" s="6">
        <v>76</v>
      </c>
      <c r="B79" s="27" t="s">
        <v>112</v>
      </c>
      <c r="C79" s="27" t="s">
        <v>29</v>
      </c>
      <c r="D79" s="28" t="s">
        <v>34</v>
      </c>
      <c r="E79" s="29">
        <v>4.11</v>
      </c>
      <c r="F79" s="29"/>
      <c r="G79" s="7"/>
      <c r="H79" s="8"/>
    </row>
    <row r="80" ht="27" customHeight="1" spans="1:8">
      <c r="A80" s="6">
        <v>77</v>
      </c>
      <c r="B80" s="27" t="s">
        <v>113</v>
      </c>
      <c r="C80" s="27" t="s">
        <v>29</v>
      </c>
      <c r="D80" s="28" t="s">
        <v>34</v>
      </c>
      <c r="E80" s="29">
        <v>9.13</v>
      </c>
      <c r="F80" s="29"/>
      <c r="G80" s="7"/>
      <c r="H80" s="8"/>
    </row>
    <row r="81" ht="27" customHeight="1" spans="1:8">
      <c r="A81" s="6">
        <v>78</v>
      </c>
      <c r="B81" s="27" t="s">
        <v>114</v>
      </c>
      <c r="C81" s="27" t="s">
        <v>29</v>
      </c>
      <c r="D81" s="28" t="s">
        <v>34</v>
      </c>
      <c r="E81" s="29">
        <v>6.96</v>
      </c>
      <c r="F81" s="29"/>
      <c r="G81" s="7"/>
      <c r="H81" s="8"/>
    </row>
    <row r="82" ht="27" customHeight="1" spans="1:8">
      <c r="A82" s="6">
        <v>79</v>
      </c>
      <c r="B82" s="27" t="s">
        <v>115</v>
      </c>
      <c r="C82" s="27" t="s">
        <v>29</v>
      </c>
      <c r="D82" s="28" t="s">
        <v>34</v>
      </c>
      <c r="E82" s="29">
        <v>28.65</v>
      </c>
      <c r="F82" s="29"/>
      <c r="G82" s="7"/>
      <c r="H82" s="8"/>
    </row>
    <row r="83" ht="27" customHeight="1" spans="1:8">
      <c r="A83" s="6">
        <v>80</v>
      </c>
      <c r="B83" s="27" t="s">
        <v>116</v>
      </c>
      <c r="C83" s="27" t="s">
        <v>29</v>
      </c>
      <c r="D83" s="28" t="s">
        <v>34</v>
      </c>
      <c r="E83" s="29">
        <v>33.74</v>
      </c>
      <c r="F83" s="29"/>
      <c r="G83" s="7"/>
      <c r="H83" s="8"/>
    </row>
    <row r="84" ht="27" customHeight="1" spans="1:8">
      <c r="A84" s="6">
        <v>81</v>
      </c>
      <c r="B84" s="27" t="s">
        <v>117</v>
      </c>
      <c r="C84" s="27" t="s">
        <v>29</v>
      </c>
      <c r="D84" s="28" t="s">
        <v>34</v>
      </c>
      <c r="E84" s="29">
        <v>23.02</v>
      </c>
      <c r="F84" s="29"/>
      <c r="G84" s="7"/>
      <c r="H84" s="8"/>
    </row>
    <row r="85" ht="27" customHeight="1" spans="1:8">
      <c r="A85" s="6">
        <v>82</v>
      </c>
      <c r="B85" s="27" t="s">
        <v>118</v>
      </c>
      <c r="C85" s="27" t="s">
        <v>29</v>
      </c>
      <c r="D85" s="28" t="s">
        <v>34</v>
      </c>
      <c r="E85" s="29">
        <v>5.97</v>
      </c>
      <c r="F85" s="29"/>
      <c r="G85" s="7"/>
      <c r="H85" s="8"/>
    </row>
    <row r="86" ht="27" customHeight="1" spans="1:8">
      <c r="A86" s="6">
        <v>83</v>
      </c>
      <c r="B86" s="27" t="s">
        <v>119</v>
      </c>
      <c r="C86" s="27" t="s">
        <v>29</v>
      </c>
      <c r="D86" s="28" t="s">
        <v>34</v>
      </c>
      <c r="E86" s="29">
        <v>8.59</v>
      </c>
      <c r="F86" s="29"/>
      <c r="G86" s="7"/>
      <c r="H86" s="8"/>
    </row>
    <row r="87" ht="27" customHeight="1" spans="1:8">
      <c r="A87" s="6">
        <v>84</v>
      </c>
      <c r="B87" s="27" t="s">
        <v>120</v>
      </c>
      <c r="C87" s="27" t="s">
        <v>29</v>
      </c>
      <c r="D87" s="28" t="s">
        <v>34</v>
      </c>
      <c r="E87" s="29">
        <v>138.19</v>
      </c>
      <c r="F87" s="29"/>
      <c r="G87" s="7"/>
      <c r="H87" s="8"/>
    </row>
    <row r="88" ht="27" customHeight="1" spans="1:8">
      <c r="A88" s="6">
        <v>85</v>
      </c>
      <c r="B88" s="27" t="s">
        <v>121</v>
      </c>
      <c r="C88" s="27" t="s">
        <v>29</v>
      </c>
      <c r="D88" s="28" t="s">
        <v>34</v>
      </c>
      <c r="E88" s="29">
        <v>24.85</v>
      </c>
      <c r="F88" s="29"/>
      <c r="G88" s="7"/>
      <c r="H88" s="8"/>
    </row>
    <row r="89" ht="27" customHeight="1" spans="1:8">
      <c r="A89" s="6">
        <v>86</v>
      </c>
      <c r="B89" s="27" t="s">
        <v>122</v>
      </c>
      <c r="C89" s="27" t="s">
        <v>29</v>
      </c>
      <c r="D89" s="28" t="s">
        <v>34</v>
      </c>
      <c r="E89" s="29">
        <v>41.87</v>
      </c>
      <c r="F89" s="29"/>
      <c r="G89" s="7"/>
      <c r="H89" s="8"/>
    </row>
    <row r="90" ht="27" customHeight="1" spans="1:8">
      <c r="A90" s="6">
        <v>87</v>
      </c>
      <c r="B90" s="27" t="s">
        <v>123</v>
      </c>
      <c r="C90" s="27" t="s">
        <v>29</v>
      </c>
      <c r="D90" s="28" t="s">
        <v>34</v>
      </c>
      <c r="E90" s="29">
        <v>7.94</v>
      </c>
      <c r="F90" s="29"/>
      <c r="G90" s="7"/>
      <c r="H90" s="8"/>
    </row>
    <row r="91" ht="27" customHeight="1" spans="1:8">
      <c r="A91" s="6">
        <v>88</v>
      </c>
      <c r="B91" s="27" t="s">
        <v>124</v>
      </c>
      <c r="C91" s="27" t="s">
        <v>29</v>
      </c>
      <c r="D91" s="28" t="s">
        <v>21</v>
      </c>
      <c r="E91" s="29">
        <v>22.53</v>
      </c>
      <c r="F91" s="29"/>
      <c r="G91" s="7"/>
      <c r="H91" s="8"/>
    </row>
    <row r="92" ht="27" customHeight="1" spans="1:8">
      <c r="A92" s="6">
        <v>89</v>
      </c>
      <c r="B92" s="27" t="s">
        <v>125</v>
      </c>
      <c r="C92" s="27" t="s">
        <v>29</v>
      </c>
      <c r="D92" s="28" t="s">
        <v>21</v>
      </c>
      <c r="E92" s="29">
        <v>26</v>
      </c>
      <c r="F92" s="29"/>
      <c r="G92" s="7"/>
      <c r="H92" s="8"/>
    </row>
    <row r="93" ht="27" customHeight="1" spans="1:8">
      <c r="A93" s="6">
        <v>90</v>
      </c>
      <c r="B93" s="27" t="s">
        <v>126</v>
      </c>
      <c r="C93" s="27" t="s">
        <v>29</v>
      </c>
      <c r="D93" s="28" t="s">
        <v>21</v>
      </c>
      <c r="E93" s="29">
        <v>103</v>
      </c>
      <c r="F93" s="29"/>
      <c r="G93" s="7"/>
      <c r="H93" s="8"/>
    </row>
    <row r="94" ht="27" customHeight="1" spans="1:8">
      <c r="A94" s="6">
        <v>91</v>
      </c>
      <c r="B94" s="27" t="s">
        <v>127</v>
      </c>
      <c r="C94" s="27" t="s">
        <v>29</v>
      </c>
      <c r="D94" s="28" t="s">
        <v>21</v>
      </c>
      <c r="E94" s="29">
        <v>23</v>
      </c>
      <c r="F94" s="29"/>
      <c r="G94" s="7"/>
      <c r="H94" s="8"/>
    </row>
    <row r="95" ht="27" customHeight="1" spans="1:8">
      <c r="A95" s="6">
        <v>92</v>
      </c>
      <c r="B95" s="27" t="s">
        <v>128</v>
      </c>
      <c r="C95" s="27" t="s">
        <v>29</v>
      </c>
      <c r="D95" s="28" t="s">
        <v>21</v>
      </c>
      <c r="E95" s="29">
        <v>6</v>
      </c>
      <c r="F95" s="29"/>
      <c r="G95" s="7"/>
      <c r="H95" s="8"/>
    </row>
    <row r="96" ht="31" customHeight="1" spans="1:8">
      <c r="A96" s="6">
        <v>93</v>
      </c>
      <c r="B96" s="27" t="s">
        <v>129</v>
      </c>
      <c r="C96" s="27" t="s">
        <v>29</v>
      </c>
      <c r="D96" s="28" t="s">
        <v>21</v>
      </c>
      <c r="E96" s="29">
        <v>6</v>
      </c>
      <c r="F96" s="29"/>
      <c r="G96" s="7"/>
      <c r="H96" s="8"/>
    </row>
    <row r="97" ht="31" customHeight="1" spans="1:8">
      <c r="A97" s="6">
        <v>94</v>
      </c>
      <c r="B97" s="27" t="s">
        <v>130</v>
      </c>
      <c r="C97" s="27" t="s">
        <v>29</v>
      </c>
      <c r="D97" s="28" t="s">
        <v>21</v>
      </c>
      <c r="E97" s="29">
        <v>11</v>
      </c>
      <c r="F97" s="29"/>
      <c r="G97" s="7"/>
      <c r="H97" s="8"/>
    </row>
    <row r="98" ht="31" customHeight="1" spans="1:8">
      <c r="A98" s="6">
        <v>95</v>
      </c>
      <c r="B98" s="27" t="s">
        <v>131</v>
      </c>
      <c r="C98" s="27" t="s">
        <v>29</v>
      </c>
      <c r="D98" s="28" t="s">
        <v>21</v>
      </c>
      <c r="E98" s="29">
        <v>7</v>
      </c>
      <c r="F98" s="29"/>
      <c r="G98" s="7"/>
      <c r="H98" s="8"/>
    </row>
    <row r="99" ht="31" customHeight="1" spans="1:8">
      <c r="A99" s="6">
        <v>96</v>
      </c>
      <c r="B99" s="27" t="s">
        <v>132</v>
      </c>
      <c r="C99" s="27" t="s">
        <v>29</v>
      </c>
      <c r="D99" s="28" t="s">
        <v>21</v>
      </c>
      <c r="E99" s="29">
        <v>25</v>
      </c>
      <c r="F99" s="29"/>
      <c r="G99" s="7"/>
      <c r="H99" s="8"/>
    </row>
    <row r="100" ht="31" customHeight="1" spans="1:8">
      <c r="A100" s="6">
        <v>97</v>
      </c>
      <c r="B100" s="27" t="s">
        <v>133</v>
      </c>
      <c r="C100" s="27" t="s">
        <v>29</v>
      </c>
      <c r="D100" s="28" t="s">
        <v>21</v>
      </c>
      <c r="E100" s="29">
        <v>25</v>
      </c>
      <c r="F100" s="29"/>
      <c r="G100" s="7"/>
      <c r="H100" s="8"/>
    </row>
    <row r="101" ht="31" customHeight="1" spans="1:8">
      <c r="A101" s="6">
        <v>98</v>
      </c>
      <c r="B101" s="27" t="s">
        <v>134</v>
      </c>
      <c r="C101" s="27" t="s">
        <v>29</v>
      </c>
      <c r="D101" s="28" t="s">
        <v>21</v>
      </c>
      <c r="E101" s="29">
        <v>15</v>
      </c>
      <c r="F101" s="29"/>
      <c r="G101" s="7"/>
      <c r="H101" s="8"/>
    </row>
    <row r="102" ht="31" customHeight="1" spans="1:8">
      <c r="A102" s="6">
        <v>99</v>
      </c>
      <c r="B102" s="27" t="s">
        <v>135</v>
      </c>
      <c r="C102" s="27" t="s">
        <v>29</v>
      </c>
      <c r="D102" s="28" t="s">
        <v>21</v>
      </c>
      <c r="E102" s="29">
        <v>4</v>
      </c>
      <c r="F102" s="29"/>
      <c r="G102" s="7"/>
      <c r="H102" s="8"/>
    </row>
    <row r="103" ht="31" customHeight="1" spans="1:8">
      <c r="A103" s="6">
        <v>100</v>
      </c>
      <c r="B103" s="27" t="s">
        <v>136</v>
      </c>
      <c r="C103" s="27" t="s">
        <v>29</v>
      </c>
      <c r="D103" s="28" t="s">
        <v>21</v>
      </c>
      <c r="E103" s="29">
        <v>4</v>
      </c>
      <c r="F103" s="29"/>
      <c r="G103" s="7"/>
      <c r="H103" s="8"/>
    </row>
    <row r="104" ht="27" customHeight="1" spans="1:8">
      <c r="A104" s="6">
        <v>101</v>
      </c>
      <c r="B104" s="27" t="s">
        <v>137</v>
      </c>
      <c r="C104" s="27" t="s">
        <v>29</v>
      </c>
      <c r="D104" s="28" t="s">
        <v>98</v>
      </c>
      <c r="E104" s="29">
        <v>4</v>
      </c>
      <c r="F104" s="29"/>
      <c r="G104" s="7"/>
      <c r="H104" s="8"/>
    </row>
    <row r="105" ht="27" customHeight="1" spans="1:8">
      <c r="A105" s="6">
        <v>102</v>
      </c>
      <c r="B105" s="27" t="s">
        <v>137</v>
      </c>
      <c r="C105" s="27" t="s">
        <v>138</v>
      </c>
      <c r="D105" s="28" t="s">
        <v>98</v>
      </c>
      <c r="E105" s="29">
        <v>4</v>
      </c>
      <c r="F105" s="29"/>
      <c r="G105" s="7"/>
      <c r="H105" s="8"/>
    </row>
    <row r="106" ht="27" customHeight="1" spans="1:8">
      <c r="A106" s="6">
        <v>103</v>
      </c>
      <c r="B106" s="27" t="s">
        <v>139</v>
      </c>
      <c r="C106" s="27" t="s">
        <v>29</v>
      </c>
      <c r="D106" s="28" t="s">
        <v>98</v>
      </c>
      <c r="E106" s="29">
        <v>2</v>
      </c>
      <c r="F106" s="29"/>
      <c r="G106" s="7"/>
      <c r="H106" s="8"/>
    </row>
    <row r="107" ht="27" customHeight="1" spans="1:8">
      <c r="A107" s="6">
        <v>104</v>
      </c>
      <c r="B107" s="27" t="s">
        <v>140</v>
      </c>
      <c r="C107" s="27" t="s">
        <v>29</v>
      </c>
      <c r="D107" s="28" t="s">
        <v>21</v>
      </c>
      <c r="E107" s="29">
        <v>18</v>
      </c>
      <c r="F107" s="29"/>
      <c r="G107" s="7"/>
      <c r="H107" s="8"/>
    </row>
    <row r="108" ht="27" customHeight="1" spans="1:8">
      <c r="A108" s="6">
        <v>105</v>
      </c>
      <c r="B108" s="27" t="s">
        <v>141</v>
      </c>
      <c r="C108" s="27" t="s">
        <v>29</v>
      </c>
      <c r="D108" s="28" t="s">
        <v>21</v>
      </c>
      <c r="E108" s="29">
        <v>2</v>
      </c>
      <c r="F108" s="29"/>
      <c r="G108" s="7"/>
      <c r="H108" s="8"/>
    </row>
    <row r="109" ht="27" customHeight="1" spans="1:8">
      <c r="A109" s="6">
        <v>106</v>
      </c>
      <c r="B109" s="27" t="s">
        <v>142</v>
      </c>
      <c r="C109" s="27" t="s">
        <v>29</v>
      </c>
      <c r="D109" s="28" t="s">
        <v>21</v>
      </c>
      <c r="E109" s="29">
        <v>4</v>
      </c>
      <c r="F109" s="29"/>
      <c r="G109" s="7"/>
      <c r="H109" s="8"/>
    </row>
    <row r="110" ht="27" customHeight="1" spans="1:8">
      <c r="A110" s="6">
        <v>107</v>
      </c>
      <c r="B110" s="27" t="s">
        <v>143</v>
      </c>
      <c r="C110" s="27" t="s">
        <v>29</v>
      </c>
      <c r="D110" s="28" t="s">
        <v>144</v>
      </c>
      <c r="E110" s="29">
        <v>1</v>
      </c>
      <c r="F110" s="29"/>
      <c r="G110" s="7"/>
      <c r="H110" s="8"/>
    </row>
    <row r="111" ht="78" customHeight="1" spans="1:8">
      <c r="A111" s="6">
        <v>108</v>
      </c>
      <c r="B111" s="27" t="s">
        <v>145</v>
      </c>
      <c r="C111" s="27" t="s">
        <v>146</v>
      </c>
      <c r="D111" s="28" t="s">
        <v>21</v>
      </c>
      <c r="E111" s="29">
        <v>3</v>
      </c>
      <c r="F111" s="29"/>
      <c r="G111" s="7"/>
      <c r="H111" s="8"/>
    </row>
    <row r="112" ht="32" customHeight="1" spans="1:8">
      <c r="A112" s="6">
        <v>109</v>
      </c>
      <c r="B112" s="27" t="s">
        <v>147</v>
      </c>
      <c r="C112" s="27" t="s">
        <v>29</v>
      </c>
      <c r="D112" s="28" t="s">
        <v>21</v>
      </c>
      <c r="E112" s="29">
        <v>23</v>
      </c>
      <c r="F112" s="29"/>
      <c r="G112" s="7"/>
      <c r="H112" s="8"/>
    </row>
    <row r="113" ht="22" customHeight="1" spans="1:8">
      <c r="A113" s="6">
        <v>110</v>
      </c>
      <c r="B113" s="32" t="s">
        <v>148</v>
      </c>
      <c r="C113" s="33"/>
      <c r="D113" s="33"/>
      <c r="E113" s="34"/>
      <c r="F113" s="35"/>
      <c r="G113" s="7"/>
      <c r="H113" s="36"/>
    </row>
    <row r="114" ht="22" customHeight="1" spans="1:8">
      <c r="A114" s="6">
        <v>111</v>
      </c>
      <c r="B114" s="32" t="s">
        <v>149</v>
      </c>
      <c r="C114" s="33"/>
      <c r="D114" s="33"/>
      <c r="E114" s="34"/>
      <c r="F114" s="37"/>
      <c r="G114" s="7"/>
      <c r="H114" s="36"/>
    </row>
    <row r="115" ht="24" customHeight="1" spans="1:8">
      <c r="A115" s="6">
        <v>112</v>
      </c>
      <c r="B115" s="32" t="s">
        <v>150</v>
      </c>
      <c r="C115" s="33"/>
      <c r="D115" s="33"/>
      <c r="E115" s="34"/>
      <c r="F115" s="35"/>
      <c r="G115" s="38"/>
      <c r="H115" s="39"/>
    </row>
    <row r="116" ht="92" customHeight="1" spans="1:8">
      <c r="A116" s="40" t="s">
        <v>151</v>
      </c>
      <c r="B116" s="41"/>
      <c r="C116" s="41"/>
      <c r="D116" s="41"/>
      <c r="H116" s="41"/>
    </row>
    <row r="118" spans="3:4">
      <c r="C118" s="42"/>
      <c r="D118" s="42"/>
    </row>
  </sheetData>
  <mergeCells count="5">
    <mergeCell ref="A1:H1"/>
    <mergeCell ref="B113:D113"/>
    <mergeCell ref="B114:D114"/>
    <mergeCell ref="B115:D115"/>
    <mergeCell ref="A116:H116"/>
  </mergeCells>
  <printOptions horizontalCentered="1"/>
  <pageMargins left="0.118055555555556" right="0.118055555555556" top="0.594444444444444" bottom="0" header="0.594444444444444"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showGridLines="0" view="pageBreakPreview" zoomScaleNormal="100" workbookViewId="0">
      <selection activeCell="F11" sqref="F11"/>
    </sheetView>
  </sheetViews>
  <sheetFormatPr defaultColWidth="9" defaultRowHeight="12"/>
  <cols>
    <col min="1" max="1" width="4.41904761904762" style="1" customWidth="1"/>
    <col min="2" max="2" width="17.4190476190476" style="1" customWidth="1"/>
    <col min="3" max="3" width="16.3904761904762" style="2" customWidth="1"/>
    <col min="4" max="4" width="4.41904761904762" style="2" customWidth="1"/>
    <col min="5" max="5" width="13.8571428571429" style="3" customWidth="1"/>
    <col min="6" max="6" width="14.1428571428571" style="3" customWidth="1"/>
    <col min="7" max="7" width="15.2761904761905"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152</v>
      </c>
      <c r="B1" s="4"/>
      <c r="C1" s="4"/>
      <c r="D1" s="4"/>
      <c r="E1" s="4"/>
      <c r="F1" s="4"/>
      <c r="G1" s="4"/>
      <c r="H1" s="4"/>
      <c r="R1" s="1" t="e" cm="1">
        <f t="array" ref="R1">-沙石材料采购</f>
        <v>#NAME?</v>
      </c>
    </row>
    <row r="2" ht="40" customHeight="1" spans="1:10">
      <c r="A2" s="5" t="s">
        <v>1</v>
      </c>
      <c r="B2" s="5" t="s">
        <v>12</v>
      </c>
      <c r="C2" s="5" t="s">
        <v>13</v>
      </c>
      <c r="D2" s="5" t="s">
        <v>14</v>
      </c>
      <c r="E2" s="6" t="s">
        <v>15</v>
      </c>
      <c r="F2" s="6" t="s">
        <v>16</v>
      </c>
      <c r="G2" s="6" t="s">
        <v>17</v>
      </c>
      <c r="H2" s="6" t="s">
        <v>6</v>
      </c>
      <c r="I2" s="23"/>
      <c r="J2" s="23"/>
    </row>
    <row r="3" ht="27" customHeight="1" spans="1:8">
      <c r="A3" s="6">
        <v>1</v>
      </c>
      <c r="B3" s="6" t="s">
        <v>153</v>
      </c>
      <c r="C3" s="6" t="s">
        <v>29</v>
      </c>
      <c r="D3" s="6" t="s">
        <v>154</v>
      </c>
      <c r="E3" s="7">
        <v>170.7444</v>
      </c>
      <c r="F3" s="7">
        <v>146.5</v>
      </c>
      <c r="G3" s="7">
        <f t="shared" ref="G3:G12" si="0">ROUND(F3*E3,2)</f>
        <v>25014.05</v>
      </c>
      <c r="H3" s="8"/>
    </row>
    <row r="4" ht="27" customHeight="1" spans="1:8">
      <c r="A4" s="6">
        <v>2</v>
      </c>
      <c r="B4" s="6" t="s">
        <v>155</v>
      </c>
      <c r="C4" s="6" t="s">
        <v>29</v>
      </c>
      <c r="D4" s="6" t="s">
        <v>154</v>
      </c>
      <c r="E4" s="7">
        <v>8.9352</v>
      </c>
      <c r="F4" s="7">
        <v>190.92</v>
      </c>
      <c r="G4" s="7">
        <f t="shared" si="0"/>
        <v>1705.91</v>
      </c>
      <c r="H4" s="8"/>
    </row>
    <row r="5" ht="27" customHeight="1" spans="1:8">
      <c r="A5" s="6">
        <v>3</v>
      </c>
      <c r="B5" s="9" t="s">
        <v>156</v>
      </c>
      <c r="C5" s="9" t="s">
        <v>29</v>
      </c>
      <c r="D5" s="6" t="s">
        <v>154</v>
      </c>
      <c r="E5" s="7">
        <v>491.249</v>
      </c>
      <c r="F5" s="7">
        <v>146.5</v>
      </c>
      <c r="G5" s="7">
        <f t="shared" si="0"/>
        <v>71967.98</v>
      </c>
      <c r="H5" s="8"/>
    </row>
    <row r="6" ht="27" customHeight="1" spans="1:8">
      <c r="A6" s="6">
        <v>4</v>
      </c>
      <c r="B6" s="9" t="s">
        <v>157</v>
      </c>
      <c r="C6" s="9" t="s">
        <v>158</v>
      </c>
      <c r="D6" s="6" t="s">
        <v>154</v>
      </c>
      <c r="E6" s="7">
        <v>3.475</v>
      </c>
      <c r="F6" s="7">
        <v>160.72</v>
      </c>
      <c r="G6" s="7">
        <f t="shared" si="0"/>
        <v>558.5</v>
      </c>
      <c r="H6" s="8"/>
    </row>
    <row r="7" ht="27" customHeight="1" spans="1:8">
      <c r="A7" s="6">
        <v>5</v>
      </c>
      <c r="B7" s="9" t="s">
        <v>157</v>
      </c>
      <c r="C7" s="9" t="s">
        <v>159</v>
      </c>
      <c r="D7" s="6" t="s">
        <v>154</v>
      </c>
      <c r="E7" s="7">
        <v>2.4841</v>
      </c>
      <c r="F7" s="7">
        <v>160.72</v>
      </c>
      <c r="G7" s="7">
        <f t="shared" si="0"/>
        <v>399.24</v>
      </c>
      <c r="H7" s="8"/>
    </row>
    <row r="8" ht="30" customHeight="1" spans="1:8">
      <c r="A8" s="6">
        <v>6</v>
      </c>
      <c r="B8" s="9" t="s">
        <v>157</v>
      </c>
      <c r="C8" s="9" t="s">
        <v>160</v>
      </c>
      <c r="D8" s="6" t="s">
        <v>154</v>
      </c>
      <c r="E8" s="10">
        <v>31.95</v>
      </c>
      <c r="F8" s="7">
        <v>160.72</v>
      </c>
      <c r="G8" s="7">
        <f t="shared" si="0"/>
        <v>5135</v>
      </c>
      <c r="H8" s="8"/>
    </row>
    <row r="9" ht="30" customHeight="1" spans="1:8">
      <c r="A9" s="6">
        <v>7</v>
      </c>
      <c r="B9" s="9" t="s">
        <v>161</v>
      </c>
      <c r="C9" s="9" t="s">
        <v>162</v>
      </c>
      <c r="D9" s="6" t="s">
        <v>154</v>
      </c>
      <c r="E9" s="10">
        <v>0.4488</v>
      </c>
      <c r="F9" s="7">
        <v>160.72</v>
      </c>
      <c r="G9" s="7">
        <f t="shared" si="0"/>
        <v>72.13</v>
      </c>
      <c r="H9" s="8"/>
    </row>
    <row r="10" ht="30" customHeight="1" spans="1:14">
      <c r="A10" s="6">
        <v>8</v>
      </c>
      <c r="B10" s="9" t="s">
        <v>163</v>
      </c>
      <c r="C10" s="9" t="s">
        <v>29</v>
      </c>
      <c r="D10" s="6" t="s">
        <v>154</v>
      </c>
      <c r="E10" s="10">
        <v>4507.6179</v>
      </c>
      <c r="F10" s="7">
        <v>111.01</v>
      </c>
      <c r="G10" s="7">
        <f t="shared" si="0"/>
        <v>500390.66</v>
      </c>
      <c r="H10" s="8"/>
      <c r="N10" s="1">
        <v>671800.2166</v>
      </c>
    </row>
    <row r="11" ht="30" customHeight="1" spans="1:8">
      <c r="A11" s="6">
        <v>9</v>
      </c>
      <c r="B11" s="9" t="s">
        <v>164</v>
      </c>
      <c r="C11" s="9" t="s">
        <v>29</v>
      </c>
      <c r="D11" s="6" t="s">
        <v>154</v>
      </c>
      <c r="E11" s="10">
        <v>275.7318</v>
      </c>
      <c r="F11" s="7">
        <v>70</v>
      </c>
      <c r="G11" s="7">
        <f t="shared" si="0"/>
        <v>19301.23</v>
      </c>
      <c r="H11" s="8"/>
    </row>
    <row r="12" ht="22" customHeight="1" spans="1:8">
      <c r="A12" s="6">
        <v>10</v>
      </c>
      <c r="B12" s="11" t="s">
        <v>165</v>
      </c>
      <c r="C12" s="12" t="s">
        <v>29</v>
      </c>
      <c r="D12" s="9" t="s">
        <v>154</v>
      </c>
      <c r="E12" s="7">
        <v>9.9064</v>
      </c>
      <c r="F12" s="11">
        <v>545</v>
      </c>
      <c r="G12" s="7">
        <f t="shared" si="0"/>
        <v>5398.99</v>
      </c>
      <c r="H12" s="13"/>
    </row>
    <row r="13" ht="22" customHeight="1" spans="1:8">
      <c r="A13" s="6">
        <v>11</v>
      </c>
      <c r="B13" s="14" t="s">
        <v>149</v>
      </c>
      <c r="C13" s="15"/>
      <c r="D13" s="15"/>
      <c r="E13" s="16"/>
      <c r="F13" s="17">
        <v>0.03</v>
      </c>
      <c r="G13" s="7">
        <f>SUM(G3:G12)*0.03</f>
        <v>18898.3107</v>
      </c>
      <c r="H13" s="13"/>
    </row>
    <row r="14" ht="24" customHeight="1" spans="1:8">
      <c r="A14" s="6">
        <v>12</v>
      </c>
      <c r="B14" s="14" t="s">
        <v>150</v>
      </c>
      <c r="C14" s="15"/>
      <c r="D14" s="15"/>
      <c r="E14" s="16"/>
      <c r="F14" s="18"/>
      <c r="G14" s="19">
        <f>SUM(G3:G13)</f>
        <v>648842.0007</v>
      </c>
      <c r="H14" s="18"/>
    </row>
    <row r="15" ht="92" customHeight="1" spans="1:8">
      <c r="A15" s="20" t="s">
        <v>151</v>
      </c>
      <c r="B15" s="21"/>
      <c r="C15" s="21"/>
      <c r="D15" s="21"/>
      <c r="E15" s="21"/>
      <c r="F15" s="21"/>
      <c r="G15" s="21"/>
      <c r="H15" s="21"/>
    </row>
    <row r="17" spans="3:4">
      <c r="C17" s="22"/>
      <c r="D17" s="22"/>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东莞市石龙镇产业基地配套路网交通综合整治项目-外环连接线-给排</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2025-08-30T06:48:03Z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2052-12.1.0.22529</vt:lpwstr>
  </property>
</Properties>
</file>